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1" l="1"/>
  <c r="H21" i="1"/>
  <c r="K50" i="1"/>
  <c r="J50" i="1"/>
  <c r="I50" i="1"/>
  <c r="H50" i="1"/>
  <c r="J20" i="1" l="1"/>
  <c r="G25" i="1" l="1"/>
  <c r="H58" i="1" l="1"/>
  <c r="I58" i="1"/>
  <c r="J58" i="1"/>
  <c r="K58" i="1"/>
  <c r="G57" i="1"/>
  <c r="G58" i="1" s="1"/>
  <c r="J60" i="1" l="1"/>
  <c r="G60" i="1"/>
  <c r="G47" i="1" l="1"/>
  <c r="G48" i="1"/>
  <c r="G49" i="1"/>
  <c r="G46" i="1"/>
  <c r="J30" i="1"/>
  <c r="G30" i="1"/>
  <c r="J65" i="1" l="1"/>
  <c r="G65" i="1" l="1"/>
  <c r="K65" i="1"/>
  <c r="I65" i="1"/>
  <c r="H65" i="1"/>
  <c r="G38" i="1"/>
  <c r="J63" i="1" l="1"/>
  <c r="G63" i="1"/>
  <c r="K61" i="1" l="1"/>
  <c r="I61" i="1"/>
  <c r="H61" i="1"/>
  <c r="K36" i="1"/>
  <c r="J36" i="1"/>
  <c r="I36" i="1"/>
  <c r="H36" i="1"/>
  <c r="G35" i="1"/>
  <c r="G34" i="1"/>
  <c r="G33" i="1"/>
  <c r="G32" i="1"/>
  <c r="G31" i="1"/>
  <c r="K30" i="1"/>
  <c r="I30" i="1"/>
  <c r="H30" i="1"/>
  <c r="K56" i="1"/>
  <c r="J56" i="1"/>
  <c r="I56" i="1"/>
  <c r="H56" i="1"/>
  <c r="G56" i="1"/>
  <c r="J43" i="1"/>
  <c r="I43" i="1"/>
  <c r="H43" i="1"/>
  <c r="G42" i="1"/>
  <c r="G41" i="1"/>
  <c r="G40" i="1"/>
  <c r="G39" i="1"/>
  <c r="K27" i="1"/>
  <c r="J27" i="1"/>
  <c r="I27" i="1"/>
  <c r="H27" i="1"/>
  <c r="G26" i="1"/>
  <c r="G23" i="1"/>
  <c r="K21" i="1"/>
  <c r="K15" i="1"/>
  <c r="I15" i="1"/>
  <c r="H15" i="1"/>
  <c r="G19" i="1" l="1"/>
  <c r="G13" i="1"/>
  <c r="G18" i="1"/>
  <c r="G12" i="1"/>
  <c r="G20" i="1"/>
  <c r="G14" i="1"/>
  <c r="G17" i="1"/>
  <c r="G11" i="1"/>
  <c r="G61" i="1"/>
  <c r="J15" i="1"/>
  <c r="G27" i="1"/>
  <c r="G50" i="1"/>
  <c r="G43" i="1"/>
  <c r="G36" i="1"/>
  <c r="J61" i="1"/>
  <c r="J21" i="1"/>
  <c r="G21" i="1" l="1"/>
  <c r="G15" i="1"/>
</calcChain>
</file>

<file path=xl/comments1.xml><?xml version="1.0" encoding="utf-8"?>
<comments xmlns="http://schemas.openxmlformats.org/spreadsheetml/2006/main">
  <authors>
    <author>Автор</author>
  </authors>
  <commentList>
    <comment ref="J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<sst xmlns="http://schemas.openxmlformats.org/spreadsheetml/2006/main" count="78" uniqueCount="51">
  <si>
    <t>План реализации муниципальной программы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</si>
  <si>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поселениии»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</si>
  <si>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</si>
  <si>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</si>
  <si>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</si>
  <si>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</si>
  <si>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</si>
  <si>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</si>
  <si>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</si>
  <si>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</si>
  <si>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конец раелизации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</si>
  <si>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</si>
  <si>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</si>
  <si>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</si>
  <si>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</si>
  <si>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</si>
  <si>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</si>
  <si>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</si>
  <si>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</si>
  <si>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</si>
  <si>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</si>
  <si>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</si>
  <si>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</si>
  <si>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</si>
  <si>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</si>
  <si>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</si>
  <si>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</si>
  <si>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</si>
  <si>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</si>
  <si>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</si>
  <si>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</si>
  <si>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</si>
  <si>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</si>
  <si>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</si>
  <si>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</si>
  <si>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</si>
  <si>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Реконструкция сетей уличного освещения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</si>
  <si>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</si>
  <si>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</si>
  <si>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</si>
  <si>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</si>
  <si>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</si>
  <si>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</si>
  <si>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</si>
  <si>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</si>
  <si>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</si>
  <si>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</si>
  <si>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Установка автоматизированных индивидуальных тепловых пунктов в многоквартирных домах</t>
  </si>
  <si>
    <t>Содержание, текущий, капитальный ремонт объектов уличного освещения</t>
  </si>
  <si>
    <t>1.8.</t>
  </si>
  <si>
    <t xml:space="preserve">Приложение к постановлению
от 03.03.2020 № 397
Приложение № 4
к муниципальной программе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</si>
</sst>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2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4" fontId="0" fillId="0" borderId="0" xfId="0" applyNumberFormat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7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8" xfId="0" applyNumberFormat="1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center" wrapText="1"/>
    </xf>
    <xf numFmtId="0" fontId="9" fillId="2" borderId="8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3"/>
  <sheetViews>
    <sheetView tabSelected="1" zoomScale="120" zoomScaleNormal="120" workbookViewId="0">
      <selection activeCell="H1" sqref="H1:K2"/>
    </sheetView>
  </sheetViews>
  <sheetFormatPr defaultRowHeight="14.4" x14ac:dyDescent="0.3"/>
  <cols>
    <col min="1" max="1" width="6.44140625" style="18" customWidth="1"/>
    <col min="2" max="2" width="30.109375" style="18" customWidth="1"/>
    <col min="3" max="3" width="27.5546875" style="18" customWidth="1"/>
    <col min="4" max="6" width="8.88671875" style="18"/>
    <col min="7" max="7" width="11.33203125" style="18" bestFit="1" customWidth="1"/>
    <col min="8" max="8" width="9.6640625" style="18" customWidth="1"/>
    <col min="9" max="9" width="8.6640625" style="18" bestFit="1" customWidth="1"/>
    <col min="10" max="10" width="11.33203125" style="18" bestFit="1" customWidth="1"/>
    <col min="11" max="11" width="8.88671875" style="18"/>
    <col min="15" max="15" width="20.88671875" customWidth="1"/>
  </cols>
  <sheetData>
    <row r="1" spans="1:11" x14ac:dyDescent="0.3">
      <c r="A1" s="13"/>
      <c r="B1" s="14"/>
      <c r="C1" s="11"/>
      <c r="D1" s="11"/>
      <c r="E1" s="11"/>
      <c r="F1" s="11"/>
      <c r="G1" s="11"/>
      <c r="H1" s="66" t="s">
        <v>50</v>
      </c>
      <c r="I1" s="66"/>
      <c r="J1" s="66"/>
      <c r="K1" s="66"/>
    </row>
    <row r="2" spans="1:11" ht="70.2" customHeight="1" x14ac:dyDescent="0.3">
      <c r="A2" s="13"/>
      <c r="B2" s="14"/>
      <c r="C2" s="11"/>
      <c r="D2" s="11"/>
      <c r="E2" s="11"/>
      <c r="F2" s="11"/>
      <c r="G2" s="11"/>
      <c r="H2" s="66"/>
      <c r="I2" s="66"/>
      <c r="J2" s="66"/>
      <c r="K2" s="66"/>
    </row>
    <row r="3" spans="1:11" ht="28.2" customHeight="1" x14ac:dyDescent="0.3">
      <c r="A3" s="13"/>
      <c r="B3" s="70" t="s">
        <v>0</v>
      </c>
      <c r="C3" s="70"/>
      <c r="D3" s="70"/>
      <c r="E3" s="70"/>
      <c r="F3" s="70"/>
      <c r="G3" s="70"/>
      <c r="H3" s="70"/>
      <c r="I3" s="70"/>
      <c r="J3" s="70"/>
      <c r="K3" s="70"/>
    </row>
    <row r="4" spans="1:11" ht="34.200000000000003" customHeight="1" x14ac:dyDescent="0.3">
      <c r="A4" s="71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">
      <c r="A5" s="13"/>
      <c r="B5" s="14"/>
      <c r="C5" s="11"/>
      <c r="D5" s="11"/>
      <c r="E5" s="11"/>
      <c r="F5" s="11"/>
      <c r="G5" s="11"/>
      <c r="H5" s="11"/>
      <c r="I5" s="11"/>
      <c r="J5" s="11"/>
      <c r="K5" s="12"/>
    </row>
    <row r="6" spans="1:11" ht="36.6" customHeight="1" x14ac:dyDescent="0.3">
      <c r="A6" s="60" t="s">
        <v>2</v>
      </c>
      <c r="B6" s="58" t="s">
        <v>3</v>
      </c>
      <c r="C6" s="58" t="s">
        <v>4</v>
      </c>
      <c r="D6" s="58" t="s">
        <v>5</v>
      </c>
      <c r="E6" s="58"/>
      <c r="F6" s="58" t="s">
        <v>6</v>
      </c>
      <c r="G6" s="58" t="s">
        <v>7</v>
      </c>
      <c r="H6" s="58"/>
      <c r="I6" s="58"/>
      <c r="J6" s="58"/>
      <c r="K6" s="58"/>
    </row>
    <row r="7" spans="1:11" x14ac:dyDescent="0.3">
      <c r="A7" s="60"/>
      <c r="B7" s="58"/>
      <c r="C7" s="58"/>
      <c r="D7" s="58"/>
      <c r="E7" s="58"/>
      <c r="F7" s="58"/>
      <c r="G7" s="58" t="s">
        <v>8</v>
      </c>
      <c r="H7" s="58"/>
      <c r="I7" s="58"/>
      <c r="J7" s="58"/>
      <c r="K7" s="58"/>
    </row>
    <row r="8" spans="1:11" ht="66" x14ac:dyDescent="0.3">
      <c r="A8" s="60"/>
      <c r="B8" s="58"/>
      <c r="C8" s="58"/>
      <c r="D8" s="10" t="s">
        <v>9</v>
      </c>
      <c r="E8" s="10" t="s">
        <v>10</v>
      </c>
      <c r="F8" s="58"/>
      <c r="G8" s="19" t="s">
        <v>11</v>
      </c>
      <c r="H8" s="10" t="s">
        <v>12</v>
      </c>
      <c r="I8" s="10" t="s">
        <v>13</v>
      </c>
      <c r="J8" s="10" t="s">
        <v>14</v>
      </c>
      <c r="K8" s="10" t="s">
        <v>15</v>
      </c>
    </row>
    <row r="9" spans="1:11" x14ac:dyDescent="0.3">
      <c r="A9" s="2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9">
        <v>7</v>
      </c>
      <c r="H9" s="10">
        <v>8</v>
      </c>
      <c r="I9" s="10">
        <v>9</v>
      </c>
      <c r="J9" s="10">
        <v>10</v>
      </c>
      <c r="K9" s="10">
        <v>11</v>
      </c>
    </row>
    <row r="10" spans="1:11" x14ac:dyDescent="0.3">
      <c r="A10" s="38"/>
      <c r="B10" s="41" t="s">
        <v>16</v>
      </c>
      <c r="C10" s="42"/>
      <c r="D10" s="47">
        <v>2019</v>
      </c>
      <c r="E10" s="47">
        <v>2023</v>
      </c>
      <c r="F10" s="10">
        <v>2019</v>
      </c>
      <c r="G10" s="1">
        <v>47504.74</v>
      </c>
      <c r="H10" s="1">
        <v>0</v>
      </c>
      <c r="I10" s="1">
        <v>0</v>
      </c>
      <c r="J10" s="1">
        <v>47504.74</v>
      </c>
      <c r="K10" s="1">
        <v>0</v>
      </c>
    </row>
    <row r="11" spans="1:11" x14ac:dyDescent="0.3">
      <c r="A11" s="39"/>
      <c r="B11" s="43"/>
      <c r="C11" s="44"/>
      <c r="D11" s="48"/>
      <c r="E11" s="48"/>
      <c r="F11" s="10">
        <v>2020</v>
      </c>
      <c r="G11" s="1">
        <f>SUM(H11:K11)</f>
        <v>67911.17</v>
      </c>
      <c r="H11" s="1">
        <v>0</v>
      </c>
      <c r="I11" s="1">
        <v>0</v>
      </c>
      <c r="J11" s="1">
        <v>67911.17</v>
      </c>
      <c r="K11" s="1">
        <v>0</v>
      </c>
    </row>
    <row r="12" spans="1:11" x14ac:dyDescent="0.3">
      <c r="A12" s="39"/>
      <c r="B12" s="43"/>
      <c r="C12" s="44"/>
      <c r="D12" s="48"/>
      <c r="E12" s="48"/>
      <c r="F12" s="10">
        <v>2021</v>
      </c>
      <c r="G12" s="1">
        <f>SUM(H12:K12)</f>
        <v>83298.33</v>
      </c>
      <c r="H12" s="1">
        <v>0</v>
      </c>
      <c r="I12" s="1">
        <v>0</v>
      </c>
      <c r="J12" s="1">
        <v>83298.33</v>
      </c>
      <c r="K12" s="1">
        <v>0</v>
      </c>
    </row>
    <row r="13" spans="1:11" x14ac:dyDescent="0.3">
      <c r="A13" s="39"/>
      <c r="B13" s="43"/>
      <c r="C13" s="44"/>
      <c r="D13" s="48"/>
      <c r="E13" s="48"/>
      <c r="F13" s="10">
        <v>2022</v>
      </c>
      <c r="G13" s="1">
        <f>SUM(H13:K13)</f>
        <v>59961.08</v>
      </c>
      <c r="H13" s="1">
        <v>0</v>
      </c>
      <c r="I13" s="1">
        <v>0</v>
      </c>
      <c r="J13" s="1">
        <v>59961.08</v>
      </c>
      <c r="K13" s="1">
        <v>0</v>
      </c>
    </row>
    <row r="14" spans="1:11" x14ac:dyDescent="0.3">
      <c r="A14" s="39"/>
      <c r="B14" s="43"/>
      <c r="C14" s="44"/>
      <c r="D14" s="48"/>
      <c r="E14" s="48"/>
      <c r="F14" s="10">
        <v>2023</v>
      </c>
      <c r="G14" s="1">
        <f>SUM(H14:K14)</f>
        <v>107903.28</v>
      </c>
      <c r="H14" s="1">
        <v>0</v>
      </c>
      <c r="I14" s="1">
        <v>0</v>
      </c>
      <c r="J14" s="1">
        <v>107903.28</v>
      </c>
      <c r="K14" s="1">
        <v>0</v>
      </c>
    </row>
    <row r="15" spans="1:11" x14ac:dyDescent="0.3">
      <c r="A15" s="40"/>
      <c r="B15" s="45"/>
      <c r="C15" s="46"/>
      <c r="D15" s="49"/>
      <c r="E15" s="49"/>
      <c r="F15" s="10" t="s">
        <v>17</v>
      </c>
      <c r="G15" s="1">
        <f>G10+G11+G12+G13+G14</f>
        <v>366578.6</v>
      </c>
      <c r="H15" s="1">
        <f>H10+H11+H12+H13+H14</f>
        <v>0</v>
      </c>
      <c r="I15" s="1">
        <f>I10+I11+I12+I13+I14</f>
        <v>0</v>
      </c>
      <c r="J15" s="1">
        <f>SUM(J10:J14)</f>
        <v>366578.6</v>
      </c>
      <c r="K15" s="1">
        <f>K10+K11+K12+K13+K14</f>
        <v>0</v>
      </c>
    </row>
    <row r="16" spans="1:11" x14ac:dyDescent="0.3">
      <c r="A16" s="50">
        <v>1</v>
      </c>
      <c r="B16" s="41" t="s">
        <v>18</v>
      </c>
      <c r="C16" s="42"/>
      <c r="D16" s="47">
        <v>2019</v>
      </c>
      <c r="E16" s="47">
        <v>2023</v>
      </c>
      <c r="F16" s="10">
        <v>2019</v>
      </c>
      <c r="G16" s="1">
        <v>44075.199999999997</v>
      </c>
      <c r="H16" s="1">
        <v>0</v>
      </c>
      <c r="I16" s="1">
        <v>0</v>
      </c>
      <c r="J16" s="1">
        <v>44075.199999999997</v>
      </c>
      <c r="K16" s="1">
        <v>0</v>
      </c>
    </row>
    <row r="17" spans="1:11" x14ac:dyDescent="0.3">
      <c r="A17" s="51"/>
      <c r="B17" s="53"/>
      <c r="C17" s="44"/>
      <c r="D17" s="48"/>
      <c r="E17" s="48"/>
      <c r="F17" s="10">
        <v>2020</v>
      </c>
      <c r="G17" s="1">
        <f>H17+I17+J17+K17</f>
        <v>67611.17</v>
      </c>
      <c r="H17" s="1">
        <v>0</v>
      </c>
      <c r="I17" s="1">
        <v>0</v>
      </c>
      <c r="J17" s="1">
        <v>67611.17</v>
      </c>
      <c r="K17" s="1">
        <v>0</v>
      </c>
    </row>
    <row r="18" spans="1:11" x14ac:dyDescent="0.3">
      <c r="A18" s="51"/>
      <c r="B18" s="53"/>
      <c r="C18" s="44"/>
      <c r="D18" s="48"/>
      <c r="E18" s="48"/>
      <c r="F18" s="10">
        <v>2021</v>
      </c>
      <c r="G18" s="1">
        <f>H18+I18+J18+K18</f>
        <v>83298.33</v>
      </c>
      <c r="H18" s="1">
        <v>0</v>
      </c>
      <c r="I18" s="1">
        <v>0</v>
      </c>
      <c r="J18" s="1">
        <v>83298.33</v>
      </c>
      <c r="K18" s="1">
        <v>0</v>
      </c>
    </row>
    <row r="19" spans="1:11" x14ac:dyDescent="0.3">
      <c r="A19" s="51"/>
      <c r="B19" s="53"/>
      <c r="C19" s="44"/>
      <c r="D19" s="48"/>
      <c r="E19" s="48"/>
      <c r="F19" s="10">
        <v>2022</v>
      </c>
      <c r="G19" s="1">
        <f>H19+I19+J19+K19</f>
        <v>59961.08</v>
      </c>
      <c r="H19" s="1">
        <v>0</v>
      </c>
      <c r="I19" s="1">
        <v>0</v>
      </c>
      <c r="J19" s="1">
        <v>59961.08</v>
      </c>
      <c r="K19" s="1">
        <v>0</v>
      </c>
    </row>
    <row r="20" spans="1:11" x14ac:dyDescent="0.3">
      <c r="A20" s="52"/>
      <c r="B20" s="45"/>
      <c r="C20" s="46"/>
      <c r="D20" s="54"/>
      <c r="E20" s="54"/>
      <c r="F20" s="10">
        <v>2023</v>
      </c>
      <c r="G20" s="1">
        <f>H20+I20+J20+K20</f>
        <v>107903.28</v>
      </c>
      <c r="H20" s="1">
        <v>0</v>
      </c>
      <c r="I20" s="1">
        <v>0</v>
      </c>
      <c r="J20" s="1">
        <f>SUM(J26,J35,J42,J49,J55)</f>
        <v>107903.28</v>
      </c>
      <c r="K20" s="1">
        <v>0</v>
      </c>
    </row>
    <row r="21" spans="1:11" x14ac:dyDescent="0.3">
      <c r="A21" s="21"/>
      <c r="B21" s="63" t="s">
        <v>19</v>
      </c>
      <c r="C21" s="68"/>
      <c r="D21" s="68"/>
      <c r="E21" s="68"/>
      <c r="F21" s="69"/>
      <c r="G21" s="1">
        <f>SUM(G16:G20)</f>
        <v>362849.06000000006</v>
      </c>
      <c r="H21" s="1">
        <f>SUM(H17:H20)</f>
        <v>0</v>
      </c>
      <c r="I21" s="1">
        <f>SUM(I17:I20)</f>
        <v>0</v>
      </c>
      <c r="J21" s="1">
        <f>SUM(J16:J20)</f>
        <v>362849.06000000006</v>
      </c>
      <c r="K21" s="1">
        <f>SUM(K16:K20)</f>
        <v>0</v>
      </c>
    </row>
    <row r="22" spans="1:11" x14ac:dyDescent="0.3">
      <c r="A22" s="55" t="s">
        <v>20</v>
      </c>
      <c r="B22" s="58" t="s">
        <v>21</v>
      </c>
      <c r="C22" s="58" t="s">
        <v>22</v>
      </c>
      <c r="D22" s="58">
        <v>2019</v>
      </c>
      <c r="E22" s="58">
        <v>2023</v>
      </c>
      <c r="F22" s="22">
        <v>2019</v>
      </c>
      <c r="G22" s="1">
        <v>6297.08</v>
      </c>
      <c r="H22" s="1">
        <v>0</v>
      </c>
      <c r="I22" s="1">
        <v>0</v>
      </c>
      <c r="J22" s="1">
        <v>6297.08</v>
      </c>
      <c r="K22" s="1">
        <v>0</v>
      </c>
    </row>
    <row r="23" spans="1:11" x14ac:dyDescent="0.3">
      <c r="A23" s="56"/>
      <c r="B23" s="59"/>
      <c r="C23" s="59"/>
      <c r="D23" s="59"/>
      <c r="E23" s="59"/>
      <c r="F23" s="22">
        <v>2020</v>
      </c>
      <c r="G23" s="1">
        <f>SUM(H23:K23)</f>
        <v>19027.759999999998</v>
      </c>
      <c r="H23" s="1">
        <v>0</v>
      </c>
      <c r="I23" s="1">
        <v>0</v>
      </c>
      <c r="J23" s="1">
        <v>19027.759999999998</v>
      </c>
      <c r="K23" s="1">
        <v>0</v>
      </c>
    </row>
    <row r="24" spans="1:11" x14ac:dyDescent="0.3">
      <c r="A24" s="56"/>
      <c r="B24" s="59"/>
      <c r="C24" s="59"/>
      <c r="D24" s="59"/>
      <c r="E24" s="59"/>
      <c r="F24" s="22">
        <v>2021</v>
      </c>
      <c r="G24" s="1">
        <v>24005.88</v>
      </c>
      <c r="H24" s="1">
        <v>0</v>
      </c>
      <c r="I24" s="1">
        <v>0</v>
      </c>
      <c r="J24" s="1">
        <v>24005.88</v>
      </c>
      <c r="K24" s="1">
        <v>0</v>
      </c>
    </row>
    <row r="25" spans="1:11" x14ac:dyDescent="0.3">
      <c r="A25" s="56"/>
      <c r="B25" s="59"/>
      <c r="C25" s="59"/>
      <c r="D25" s="59"/>
      <c r="E25" s="59"/>
      <c r="F25" s="22">
        <v>2022</v>
      </c>
      <c r="G25" s="1">
        <f>SUM(H25:K25)</f>
        <v>0</v>
      </c>
      <c r="H25" s="1">
        <v>0</v>
      </c>
      <c r="I25" s="1">
        <v>0</v>
      </c>
      <c r="J25" s="1">
        <v>0</v>
      </c>
      <c r="K25" s="1">
        <v>0</v>
      </c>
    </row>
    <row r="26" spans="1:11" x14ac:dyDescent="0.3">
      <c r="A26" s="57"/>
      <c r="B26" s="59"/>
      <c r="C26" s="59"/>
      <c r="D26" s="59"/>
      <c r="E26" s="59"/>
      <c r="F26" s="22">
        <v>2023</v>
      </c>
      <c r="G26" s="1">
        <f>SUM(H26:K26)</f>
        <v>53951.64</v>
      </c>
      <c r="H26" s="1">
        <v>0</v>
      </c>
      <c r="I26" s="1">
        <v>0</v>
      </c>
      <c r="J26" s="1">
        <v>53951.64</v>
      </c>
      <c r="K26" s="1">
        <v>0</v>
      </c>
    </row>
    <row r="27" spans="1:11" x14ac:dyDescent="0.3">
      <c r="A27" s="23"/>
      <c r="B27" s="23"/>
      <c r="C27" s="23"/>
      <c r="D27" s="23"/>
      <c r="E27" s="23"/>
      <c r="F27" s="10" t="s">
        <v>17</v>
      </c>
      <c r="G27" s="1">
        <f>SUM(G22:G26)</f>
        <v>103282.36</v>
      </c>
      <c r="H27" s="1">
        <f>H23+H24+H25+H26+H22</f>
        <v>0</v>
      </c>
      <c r="I27" s="1">
        <f>I23+I24+I25+I26+I22</f>
        <v>0</v>
      </c>
      <c r="J27" s="1">
        <f>J26+J25+J24+J23+J22</f>
        <v>103282.36</v>
      </c>
      <c r="K27" s="1">
        <f>K23+K24+K25+K26</f>
        <v>0</v>
      </c>
    </row>
    <row r="28" spans="1:11" ht="30" customHeight="1" x14ac:dyDescent="0.3">
      <c r="A28" s="55" t="s">
        <v>23</v>
      </c>
      <c r="B28" s="47" t="s">
        <v>30</v>
      </c>
      <c r="C28" s="47" t="s">
        <v>22</v>
      </c>
      <c r="D28" s="67">
        <v>2019</v>
      </c>
      <c r="E28" s="67">
        <v>2020</v>
      </c>
      <c r="F28" s="10">
        <v>2019</v>
      </c>
      <c r="G28" s="1">
        <v>200</v>
      </c>
      <c r="H28" s="1">
        <v>0</v>
      </c>
      <c r="I28" s="1">
        <v>0</v>
      </c>
      <c r="J28" s="1">
        <v>200</v>
      </c>
      <c r="K28" s="1">
        <v>0</v>
      </c>
    </row>
    <row r="29" spans="1:11" ht="27" customHeight="1" x14ac:dyDescent="0.3">
      <c r="A29" s="62"/>
      <c r="B29" s="54"/>
      <c r="C29" s="54"/>
      <c r="D29" s="49"/>
      <c r="E29" s="49"/>
      <c r="F29" s="10">
        <v>2020</v>
      </c>
      <c r="G29" s="1">
        <v>200</v>
      </c>
      <c r="H29" s="1">
        <v>0</v>
      </c>
      <c r="I29" s="1">
        <v>0</v>
      </c>
      <c r="J29" s="1">
        <v>200</v>
      </c>
      <c r="K29" s="1">
        <v>0</v>
      </c>
    </row>
    <row r="30" spans="1:11" x14ac:dyDescent="0.3">
      <c r="A30" s="24"/>
      <c r="B30" s="24"/>
      <c r="C30" s="24"/>
      <c r="D30" s="25"/>
      <c r="E30" s="25"/>
      <c r="F30" s="10" t="s">
        <v>17</v>
      </c>
      <c r="G30" s="1">
        <f>SUM(G28:G29)</f>
        <v>400</v>
      </c>
      <c r="H30" s="1">
        <f>H28</f>
        <v>0</v>
      </c>
      <c r="I30" s="1">
        <f>I28</f>
        <v>0</v>
      </c>
      <c r="J30" s="1">
        <f>SUM(J28:J29)</f>
        <v>400</v>
      </c>
      <c r="K30" s="1">
        <f>K28</f>
        <v>0</v>
      </c>
    </row>
    <row r="31" spans="1:11" x14ac:dyDescent="0.3">
      <c r="A31" s="60" t="s">
        <v>24</v>
      </c>
      <c r="B31" s="58" t="s">
        <v>32</v>
      </c>
      <c r="C31" s="58" t="s">
        <v>22</v>
      </c>
      <c r="D31" s="58">
        <v>2019</v>
      </c>
      <c r="E31" s="58">
        <v>2023</v>
      </c>
      <c r="F31" s="10">
        <v>2019</v>
      </c>
      <c r="G31" s="1">
        <f>SUM(H31:J31)</f>
        <v>145.76</v>
      </c>
      <c r="H31" s="1">
        <v>0</v>
      </c>
      <c r="I31" s="1">
        <v>0</v>
      </c>
      <c r="J31" s="1">
        <v>145.76</v>
      </c>
      <c r="K31" s="1">
        <v>0</v>
      </c>
    </row>
    <row r="32" spans="1:11" x14ac:dyDescent="0.3">
      <c r="A32" s="60"/>
      <c r="B32" s="58"/>
      <c r="C32" s="58"/>
      <c r="D32" s="58"/>
      <c r="E32" s="58"/>
      <c r="F32" s="10">
        <v>2020</v>
      </c>
      <c r="G32" s="1">
        <f>SUM(H32:J32)</f>
        <v>309.79000000000002</v>
      </c>
      <c r="H32" s="1">
        <v>0</v>
      </c>
      <c r="I32" s="1">
        <v>0</v>
      </c>
      <c r="J32" s="1">
        <v>309.79000000000002</v>
      </c>
      <c r="K32" s="1">
        <v>0</v>
      </c>
    </row>
    <row r="33" spans="1:15" x14ac:dyDescent="0.3">
      <c r="A33" s="60"/>
      <c r="B33" s="58"/>
      <c r="C33" s="58"/>
      <c r="D33" s="58"/>
      <c r="E33" s="58"/>
      <c r="F33" s="10">
        <v>2021</v>
      </c>
      <c r="G33" s="1">
        <f>SUM(H33:J33)</f>
        <v>309.79000000000002</v>
      </c>
      <c r="H33" s="1">
        <v>0</v>
      </c>
      <c r="I33" s="1">
        <v>0</v>
      </c>
      <c r="J33" s="1">
        <v>309.79000000000002</v>
      </c>
      <c r="K33" s="1">
        <v>0</v>
      </c>
    </row>
    <row r="34" spans="1:15" x14ac:dyDescent="0.3">
      <c r="A34" s="60"/>
      <c r="B34" s="58"/>
      <c r="C34" s="58"/>
      <c r="D34" s="58"/>
      <c r="E34" s="58"/>
      <c r="F34" s="10">
        <v>2022</v>
      </c>
      <c r="G34" s="1">
        <f>SUM(H34:J34)</f>
        <v>309.8</v>
      </c>
      <c r="H34" s="1">
        <v>0</v>
      </c>
      <c r="I34" s="1">
        <v>0</v>
      </c>
      <c r="J34" s="1">
        <v>309.8</v>
      </c>
      <c r="K34" s="1">
        <v>0</v>
      </c>
    </row>
    <row r="35" spans="1:15" x14ac:dyDescent="0.3">
      <c r="A35" s="60"/>
      <c r="B35" s="58"/>
      <c r="C35" s="58"/>
      <c r="D35" s="58"/>
      <c r="E35" s="58"/>
      <c r="F35" s="10">
        <v>2023</v>
      </c>
      <c r="G35" s="1">
        <f>SUM(H35:J35)</f>
        <v>309.8</v>
      </c>
      <c r="H35" s="1">
        <v>0</v>
      </c>
      <c r="I35" s="1">
        <v>0</v>
      </c>
      <c r="J35" s="1">
        <v>309.8</v>
      </c>
      <c r="K35" s="1">
        <v>0</v>
      </c>
    </row>
    <row r="36" spans="1:15" ht="12.75" customHeight="1" x14ac:dyDescent="0.3">
      <c r="A36" s="26"/>
      <c r="B36" s="27"/>
      <c r="C36" s="27"/>
      <c r="D36" s="27"/>
      <c r="E36" s="27"/>
      <c r="F36" s="10" t="s">
        <v>17</v>
      </c>
      <c r="G36" s="1">
        <f>G31+G32+G33+G34+G35</f>
        <v>1384.94</v>
      </c>
      <c r="H36" s="1">
        <f>H31+H32+H33+H34+H35</f>
        <v>0</v>
      </c>
      <c r="I36" s="1">
        <f>I31+I32+I33+I34+I35</f>
        <v>0</v>
      </c>
      <c r="J36" s="1">
        <f>J31+J32+J33+J34+J35</f>
        <v>1384.94</v>
      </c>
      <c r="K36" s="1">
        <f>K31+K32+K33+K34+K35</f>
        <v>0</v>
      </c>
    </row>
    <row r="37" spans="1:15" ht="15" hidden="1" customHeight="1" x14ac:dyDescent="0.3">
      <c r="A37" s="7" t="s">
        <v>25</v>
      </c>
      <c r="B37" s="9" t="s">
        <v>36</v>
      </c>
      <c r="C37" s="9" t="s">
        <v>22</v>
      </c>
      <c r="D37" s="9">
        <v>2020</v>
      </c>
      <c r="E37" s="9">
        <v>2023</v>
      </c>
      <c r="F37" s="10">
        <v>2019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5" x14ac:dyDescent="0.3">
      <c r="A38" s="55" t="s">
        <v>25</v>
      </c>
      <c r="B38" s="47" t="s">
        <v>26</v>
      </c>
      <c r="C38" s="47" t="s">
        <v>22</v>
      </c>
      <c r="D38" s="47">
        <v>2019</v>
      </c>
      <c r="E38" s="47">
        <v>2023</v>
      </c>
      <c r="F38" s="10">
        <v>2019</v>
      </c>
      <c r="G38" s="1">
        <f>SUM(H38:K38)</f>
        <v>452.58</v>
      </c>
      <c r="H38" s="1">
        <v>0</v>
      </c>
      <c r="I38" s="1">
        <v>0</v>
      </c>
      <c r="J38" s="1">
        <v>452.58</v>
      </c>
      <c r="K38" s="1">
        <v>0</v>
      </c>
    </row>
    <row r="39" spans="1:15" x14ac:dyDescent="0.3">
      <c r="A39" s="61"/>
      <c r="B39" s="48"/>
      <c r="C39" s="48"/>
      <c r="D39" s="48"/>
      <c r="E39" s="48"/>
      <c r="F39" s="10">
        <v>2020</v>
      </c>
      <c r="G39" s="1">
        <f>SUM(H39:K39)</f>
        <v>481.8</v>
      </c>
      <c r="H39" s="1">
        <v>0</v>
      </c>
      <c r="I39" s="1">
        <v>0</v>
      </c>
      <c r="J39" s="1">
        <v>481.8</v>
      </c>
      <c r="K39" s="1">
        <v>0</v>
      </c>
    </row>
    <row r="40" spans="1:15" x14ac:dyDescent="0.3">
      <c r="A40" s="61"/>
      <c r="B40" s="48"/>
      <c r="C40" s="48"/>
      <c r="D40" s="48"/>
      <c r="E40" s="48"/>
      <c r="F40" s="10">
        <v>2021</v>
      </c>
      <c r="G40" s="1">
        <f>SUM(H40:K40)</f>
        <v>620.6</v>
      </c>
      <c r="H40" s="1">
        <v>0</v>
      </c>
      <c r="I40" s="1">
        <v>0</v>
      </c>
      <c r="J40" s="1">
        <v>620.6</v>
      </c>
      <c r="K40" s="1">
        <v>0</v>
      </c>
    </row>
    <row r="41" spans="1:15" x14ac:dyDescent="0.3">
      <c r="A41" s="61"/>
      <c r="B41" s="48"/>
      <c r="C41" s="48"/>
      <c r="D41" s="48"/>
      <c r="E41" s="48"/>
      <c r="F41" s="10">
        <v>2022</v>
      </c>
      <c r="G41" s="1">
        <f>SUM(H41:K41)</f>
        <v>620.6</v>
      </c>
      <c r="H41" s="1">
        <v>0</v>
      </c>
      <c r="I41" s="1">
        <v>0</v>
      </c>
      <c r="J41" s="1">
        <v>620.6</v>
      </c>
      <c r="K41" s="1">
        <v>0</v>
      </c>
    </row>
    <row r="42" spans="1:15" x14ac:dyDescent="0.3">
      <c r="A42" s="62"/>
      <c r="B42" s="54"/>
      <c r="C42" s="54"/>
      <c r="D42" s="54"/>
      <c r="E42" s="54"/>
      <c r="F42" s="10">
        <v>2023</v>
      </c>
      <c r="G42" s="1">
        <f>SUM(H42:K42)</f>
        <v>620.6</v>
      </c>
      <c r="H42" s="1">
        <v>0</v>
      </c>
      <c r="I42" s="1">
        <v>0</v>
      </c>
      <c r="J42" s="1">
        <v>620.6</v>
      </c>
      <c r="K42" s="1">
        <v>0</v>
      </c>
    </row>
    <row r="43" spans="1:15" x14ac:dyDescent="0.3">
      <c r="A43" s="23"/>
      <c r="B43" s="25"/>
      <c r="C43" s="25"/>
      <c r="D43" s="25"/>
      <c r="E43" s="25"/>
      <c r="F43" s="10" t="s">
        <v>17</v>
      </c>
      <c r="G43" s="1">
        <f>SUM(G38:G42)</f>
        <v>2796.18</v>
      </c>
      <c r="H43" s="1">
        <f>SUM(H38:H42)</f>
        <v>0</v>
      </c>
      <c r="I43" s="1">
        <f>SUM(I38:I42)</f>
        <v>0</v>
      </c>
      <c r="J43" s="1">
        <f>SUM(J38:J42)</f>
        <v>2796.18</v>
      </c>
      <c r="K43" s="1">
        <v>0</v>
      </c>
    </row>
    <row r="44" spans="1:15" ht="58.5" customHeight="1" x14ac:dyDescent="0.3">
      <c r="A44" s="28" t="s">
        <v>27</v>
      </c>
      <c r="B44" s="25" t="s">
        <v>48</v>
      </c>
      <c r="C44" s="10" t="s">
        <v>22</v>
      </c>
      <c r="D44" s="25">
        <v>2019</v>
      </c>
      <c r="E44" s="25">
        <v>2019</v>
      </c>
      <c r="F44" s="10">
        <v>2019</v>
      </c>
      <c r="G44" s="1">
        <v>36853.78</v>
      </c>
      <c r="H44" s="1">
        <v>0</v>
      </c>
      <c r="I44" s="1">
        <v>0</v>
      </c>
      <c r="J44" s="1">
        <v>36853.78</v>
      </c>
      <c r="K44" s="1">
        <v>0</v>
      </c>
    </row>
    <row r="45" spans="1:15" x14ac:dyDescent="0.3">
      <c r="A45" s="23"/>
      <c r="B45" s="25"/>
      <c r="C45" s="25"/>
      <c r="D45" s="25"/>
      <c r="E45" s="25"/>
      <c r="F45" s="10" t="s">
        <v>17</v>
      </c>
      <c r="G45" s="1">
        <v>36853.78</v>
      </c>
      <c r="H45" s="1">
        <v>0</v>
      </c>
      <c r="I45" s="1">
        <v>0</v>
      </c>
      <c r="J45" s="1">
        <v>36853.78</v>
      </c>
      <c r="K45" s="1">
        <v>0</v>
      </c>
    </row>
    <row r="46" spans="1:15" x14ac:dyDescent="0.3">
      <c r="A46" s="60" t="s">
        <v>29</v>
      </c>
      <c r="B46" s="58" t="s">
        <v>43</v>
      </c>
      <c r="C46" s="58" t="s">
        <v>22</v>
      </c>
      <c r="D46" s="58">
        <v>2020</v>
      </c>
      <c r="E46" s="58">
        <v>2023</v>
      </c>
      <c r="F46" s="37">
        <v>2020</v>
      </c>
      <c r="G46" s="1">
        <f>SUM(H46:K46)</f>
        <v>44336.44</v>
      </c>
      <c r="H46" s="1">
        <v>0</v>
      </c>
      <c r="I46" s="1">
        <v>0</v>
      </c>
      <c r="J46" s="1">
        <v>44336.44</v>
      </c>
      <c r="K46" s="1">
        <v>0</v>
      </c>
    </row>
    <row r="47" spans="1:15" x14ac:dyDescent="0.3">
      <c r="A47" s="60"/>
      <c r="B47" s="58"/>
      <c r="C47" s="58"/>
      <c r="D47" s="58"/>
      <c r="E47" s="58"/>
      <c r="F47" s="10">
        <v>2021</v>
      </c>
      <c r="G47" s="1">
        <f t="shared" ref="G47:G49" si="0">SUM(H47:K47)</f>
        <v>58174.06</v>
      </c>
      <c r="H47" s="1">
        <v>0</v>
      </c>
      <c r="I47" s="1">
        <v>0</v>
      </c>
      <c r="J47" s="1">
        <v>58174.06</v>
      </c>
      <c r="K47" s="1">
        <v>0</v>
      </c>
      <c r="O47" s="6"/>
    </row>
    <row r="48" spans="1:15" x14ac:dyDescent="0.3">
      <c r="A48" s="60"/>
      <c r="B48" s="58"/>
      <c r="C48" s="58"/>
      <c r="D48" s="58"/>
      <c r="E48" s="58"/>
      <c r="F48" s="10">
        <v>2022</v>
      </c>
      <c r="G48" s="1">
        <f t="shared" si="0"/>
        <v>58842.68</v>
      </c>
      <c r="H48" s="1">
        <v>0</v>
      </c>
      <c r="I48" s="1">
        <v>0</v>
      </c>
      <c r="J48" s="1">
        <v>58842.68</v>
      </c>
      <c r="K48" s="1">
        <v>0</v>
      </c>
    </row>
    <row r="49" spans="1:11" x14ac:dyDescent="0.3">
      <c r="A49" s="60"/>
      <c r="B49" s="58"/>
      <c r="C49" s="58"/>
      <c r="D49" s="58"/>
      <c r="E49" s="58"/>
      <c r="F49" s="10">
        <v>2023</v>
      </c>
      <c r="G49" s="1">
        <f t="shared" si="0"/>
        <v>52833.24</v>
      </c>
      <c r="H49" s="1">
        <v>0</v>
      </c>
      <c r="I49" s="1">
        <v>0</v>
      </c>
      <c r="J49" s="1">
        <v>52833.24</v>
      </c>
      <c r="K49" s="1">
        <v>0</v>
      </c>
    </row>
    <row r="50" spans="1:11" x14ac:dyDescent="0.3">
      <c r="A50" s="2"/>
      <c r="B50" s="29"/>
      <c r="C50" s="29"/>
      <c r="D50" s="29"/>
      <c r="E50" s="29"/>
      <c r="F50" s="10" t="s">
        <v>17</v>
      </c>
      <c r="G50" s="1">
        <f>SUM(G46:G49)</f>
        <v>214186.41999999998</v>
      </c>
      <c r="H50" s="1">
        <f>SUM(H46:H49)</f>
        <v>0</v>
      </c>
      <c r="I50" s="1">
        <f>SUM(I46:I49)</f>
        <v>0</v>
      </c>
      <c r="J50" s="1">
        <f>SUM(J46:J49)</f>
        <v>214186.41999999998</v>
      </c>
      <c r="K50" s="1">
        <f>SUM(K46:K49)</f>
        <v>0</v>
      </c>
    </row>
    <row r="51" spans="1:11" x14ac:dyDescent="0.3">
      <c r="A51" s="55" t="s">
        <v>31</v>
      </c>
      <c r="B51" s="47" t="s">
        <v>28</v>
      </c>
      <c r="C51" s="47" t="s">
        <v>22</v>
      </c>
      <c r="D51" s="47">
        <v>2019</v>
      </c>
      <c r="E51" s="47">
        <v>2023</v>
      </c>
      <c r="F51" s="10">
        <v>2019</v>
      </c>
      <c r="G51" s="1">
        <v>126</v>
      </c>
      <c r="H51" s="1">
        <v>0</v>
      </c>
      <c r="I51" s="1">
        <v>0</v>
      </c>
      <c r="J51" s="1">
        <v>126</v>
      </c>
      <c r="K51" s="1">
        <v>0</v>
      </c>
    </row>
    <row r="52" spans="1:11" x14ac:dyDescent="0.3">
      <c r="A52" s="61"/>
      <c r="B52" s="48"/>
      <c r="C52" s="48"/>
      <c r="D52" s="48"/>
      <c r="E52" s="48"/>
      <c r="F52" s="10">
        <v>2020</v>
      </c>
      <c r="G52" s="1">
        <v>188</v>
      </c>
      <c r="H52" s="1">
        <v>0</v>
      </c>
      <c r="I52" s="1">
        <v>0</v>
      </c>
      <c r="J52" s="1">
        <v>188</v>
      </c>
      <c r="K52" s="1">
        <v>0</v>
      </c>
    </row>
    <row r="53" spans="1:11" x14ac:dyDescent="0.3">
      <c r="A53" s="61"/>
      <c r="B53" s="48"/>
      <c r="C53" s="48"/>
      <c r="D53" s="48"/>
      <c r="E53" s="48"/>
      <c r="F53" s="10">
        <v>2021</v>
      </c>
      <c r="G53" s="1">
        <v>188</v>
      </c>
      <c r="H53" s="1">
        <v>0</v>
      </c>
      <c r="I53" s="1">
        <v>0</v>
      </c>
      <c r="J53" s="1">
        <v>188</v>
      </c>
      <c r="K53" s="1">
        <v>0</v>
      </c>
    </row>
    <row r="54" spans="1:11" x14ac:dyDescent="0.3">
      <c r="A54" s="61"/>
      <c r="B54" s="48"/>
      <c r="C54" s="48"/>
      <c r="D54" s="48"/>
      <c r="E54" s="48"/>
      <c r="F54" s="10">
        <v>2022</v>
      </c>
      <c r="G54" s="1">
        <v>188</v>
      </c>
      <c r="H54" s="1">
        <v>0</v>
      </c>
      <c r="I54" s="1">
        <v>0</v>
      </c>
      <c r="J54" s="1">
        <v>188</v>
      </c>
      <c r="K54" s="1">
        <v>0</v>
      </c>
    </row>
    <row r="55" spans="1:11" x14ac:dyDescent="0.3">
      <c r="A55" s="62"/>
      <c r="B55" s="54"/>
      <c r="C55" s="54"/>
      <c r="D55" s="54"/>
      <c r="E55" s="54"/>
      <c r="F55" s="10">
        <v>2023</v>
      </c>
      <c r="G55" s="1">
        <v>188</v>
      </c>
      <c r="H55" s="1">
        <v>0</v>
      </c>
      <c r="I55" s="1">
        <v>0</v>
      </c>
      <c r="J55" s="1">
        <v>188</v>
      </c>
      <c r="K55" s="1">
        <v>0</v>
      </c>
    </row>
    <row r="56" spans="1:11" x14ac:dyDescent="0.3">
      <c r="A56" s="2"/>
      <c r="B56" s="29"/>
      <c r="C56" s="29"/>
      <c r="D56" s="29"/>
      <c r="E56" s="29"/>
      <c r="F56" s="10" t="s">
        <v>17</v>
      </c>
      <c r="G56" s="1">
        <f>G51+G52+G53+G54+G55</f>
        <v>878</v>
      </c>
      <c r="H56" s="1">
        <f>H51+H52+H53+H54+H55</f>
        <v>0</v>
      </c>
      <c r="I56" s="1">
        <f>I51+I52+I53+I54+I55</f>
        <v>0</v>
      </c>
      <c r="J56" s="1">
        <f>J51+J52+J53+J54+J55</f>
        <v>878</v>
      </c>
      <c r="K56" s="1">
        <f>K51+K52+K53+K54+K55</f>
        <v>0</v>
      </c>
    </row>
    <row r="57" spans="1:11" ht="61.5" customHeight="1" x14ac:dyDescent="0.3">
      <c r="A57" s="5" t="s">
        <v>49</v>
      </c>
      <c r="B57" s="30" t="s">
        <v>47</v>
      </c>
      <c r="C57" s="30" t="s">
        <v>22</v>
      </c>
      <c r="D57" s="30">
        <v>2020</v>
      </c>
      <c r="E57" s="30">
        <v>2020</v>
      </c>
      <c r="F57" s="10">
        <v>2020</v>
      </c>
      <c r="G57" s="1">
        <f>SUM(H57:K57)</f>
        <v>3067.38</v>
      </c>
      <c r="H57" s="1">
        <v>0</v>
      </c>
      <c r="I57" s="1">
        <v>0</v>
      </c>
      <c r="J57" s="1">
        <v>3067.38</v>
      </c>
      <c r="K57" s="1">
        <v>0</v>
      </c>
    </row>
    <row r="58" spans="1:11" x14ac:dyDescent="0.3">
      <c r="A58" s="4"/>
      <c r="B58" s="31"/>
      <c r="C58" s="31"/>
      <c r="D58" s="31"/>
      <c r="E58" s="31"/>
      <c r="F58" s="10" t="s">
        <v>17</v>
      </c>
      <c r="G58" s="1">
        <f>SUM(G57)</f>
        <v>3067.38</v>
      </c>
      <c r="H58" s="1">
        <f>H57</f>
        <v>0</v>
      </c>
      <c r="I58" s="1">
        <f>I57</f>
        <v>0</v>
      </c>
      <c r="J58" s="1">
        <f>J57</f>
        <v>3067.38</v>
      </c>
      <c r="K58" s="1">
        <f>K57</f>
        <v>0</v>
      </c>
    </row>
    <row r="59" spans="1:11" ht="30" customHeight="1" x14ac:dyDescent="0.3">
      <c r="A59" s="55" t="s">
        <v>33</v>
      </c>
      <c r="B59" s="47" t="s">
        <v>34</v>
      </c>
      <c r="C59" s="47" t="s">
        <v>35</v>
      </c>
      <c r="D59" s="47">
        <v>2019</v>
      </c>
      <c r="E59" s="47">
        <v>2020</v>
      </c>
      <c r="F59" s="10">
        <v>2019</v>
      </c>
      <c r="G59" s="1">
        <v>3429.54</v>
      </c>
      <c r="H59" s="1">
        <v>0</v>
      </c>
      <c r="I59" s="1">
        <v>0</v>
      </c>
      <c r="J59" s="1">
        <v>3429.54</v>
      </c>
      <c r="K59" s="1">
        <v>0</v>
      </c>
    </row>
    <row r="60" spans="1:11" ht="24.75" customHeight="1" x14ac:dyDescent="0.3">
      <c r="A60" s="61"/>
      <c r="B60" s="48"/>
      <c r="C60" s="48"/>
      <c r="D60" s="48"/>
      <c r="E60" s="48"/>
      <c r="F60" s="10">
        <v>2020</v>
      </c>
      <c r="G60" s="1">
        <f>G68</f>
        <v>300</v>
      </c>
      <c r="H60" s="1">
        <v>0</v>
      </c>
      <c r="I60" s="1">
        <v>0</v>
      </c>
      <c r="J60" s="1">
        <f>J68</f>
        <v>300</v>
      </c>
      <c r="K60" s="1">
        <v>0</v>
      </c>
    </row>
    <row r="61" spans="1:11" x14ac:dyDescent="0.3">
      <c r="A61" s="62"/>
      <c r="B61" s="63" t="s">
        <v>19</v>
      </c>
      <c r="C61" s="64"/>
      <c r="D61" s="64"/>
      <c r="E61" s="65"/>
      <c r="F61" s="10" t="s">
        <v>17</v>
      </c>
      <c r="G61" s="1">
        <f>SUM(G59:G60)</f>
        <v>3729.54</v>
      </c>
      <c r="H61" s="1">
        <f>SUM(H59:H60)</f>
        <v>0</v>
      </c>
      <c r="I61" s="1">
        <f>SUM(I59:I60)</f>
        <v>0</v>
      </c>
      <c r="J61" s="1">
        <f>SUM(J59:J60)</f>
        <v>3729.54</v>
      </c>
      <c r="K61" s="1">
        <f>SUM(K59:K60)</f>
        <v>0</v>
      </c>
    </row>
    <row r="62" spans="1:11" ht="57" customHeight="1" x14ac:dyDescent="0.3">
      <c r="A62" s="28" t="s">
        <v>41</v>
      </c>
      <c r="B62" s="10" t="s">
        <v>40</v>
      </c>
      <c r="C62" s="10" t="s">
        <v>22</v>
      </c>
      <c r="D62" s="10">
        <v>2019</v>
      </c>
      <c r="E62" s="10">
        <v>2019</v>
      </c>
      <c r="F62" s="10">
        <v>2019</v>
      </c>
      <c r="G62" s="1">
        <v>489.54</v>
      </c>
      <c r="H62" s="1">
        <v>0</v>
      </c>
      <c r="I62" s="1">
        <v>0</v>
      </c>
      <c r="J62" s="1">
        <v>489.54</v>
      </c>
      <c r="K62" s="1">
        <v>0</v>
      </c>
    </row>
    <row r="63" spans="1:11" ht="15.75" customHeight="1" x14ac:dyDescent="0.3">
      <c r="A63" s="32"/>
      <c r="B63" s="10"/>
      <c r="C63" s="10"/>
      <c r="D63" s="10"/>
      <c r="E63" s="10"/>
      <c r="F63" s="10" t="s">
        <v>17</v>
      </c>
      <c r="G63" s="1">
        <f>G62</f>
        <v>489.54</v>
      </c>
      <c r="H63" s="1">
        <v>0</v>
      </c>
      <c r="I63" s="1">
        <v>0</v>
      </c>
      <c r="J63" s="1">
        <f>J62</f>
        <v>489.54</v>
      </c>
      <c r="K63" s="1">
        <v>0</v>
      </c>
    </row>
    <row r="64" spans="1:11" ht="53.25" customHeight="1" x14ac:dyDescent="0.3">
      <c r="A64" s="7" t="s">
        <v>37</v>
      </c>
      <c r="B64" s="9" t="s">
        <v>38</v>
      </c>
      <c r="C64" s="9" t="s">
        <v>22</v>
      </c>
      <c r="D64" s="9">
        <v>2019</v>
      </c>
      <c r="E64" s="9">
        <v>2019</v>
      </c>
      <c r="F64" s="10">
        <v>2019</v>
      </c>
      <c r="G64" s="1">
        <v>199.95</v>
      </c>
      <c r="H64" s="1">
        <v>0</v>
      </c>
      <c r="I64" s="1">
        <v>0</v>
      </c>
      <c r="J64" s="1">
        <v>199.95</v>
      </c>
      <c r="K64" s="1">
        <v>0</v>
      </c>
    </row>
    <row r="65" spans="1:11" ht="19.5" customHeight="1" x14ac:dyDescent="0.3">
      <c r="A65" s="8"/>
      <c r="B65" s="10"/>
      <c r="C65" s="33"/>
      <c r="D65" s="33"/>
      <c r="E65" s="10"/>
      <c r="F65" s="10" t="s">
        <v>17</v>
      </c>
      <c r="G65" s="1">
        <f>SUM(G64:G64)</f>
        <v>199.95</v>
      </c>
      <c r="H65" s="1">
        <f>H64</f>
        <v>0</v>
      </c>
      <c r="I65" s="1">
        <f>I64</f>
        <v>0</v>
      </c>
      <c r="J65" s="1">
        <f>SUM(J64:J64)</f>
        <v>199.95</v>
      </c>
      <c r="K65" s="1">
        <f>K64</f>
        <v>0</v>
      </c>
    </row>
    <row r="66" spans="1:11" ht="66.75" customHeight="1" x14ac:dyDescent="0.3">
      <c r="A66" s="7" t="s">
        <v>39</v>
      </c>
      <c r="B66" s="9" t="s">
        <v>42</v>
      </c>
      <c r="C66" s="9" t="s">
        <v>22</v>
      </c>
      <c r="D66" s="9">
        <v>2019</v>
      </c>
      <c r="E66" s="9">
        <v>2019</v>
      </c>
      <c r="F66" s="9">
        <v>2019</v>
      </c>
      <c r="G66" s="34">
        <v>2740.05</v>
      </c>
      <c r="H66" s="34">
        <v>0</v>
      </c>
      <c r="I66" s="34">
        <v>0</v>
      </c>
      <c r="J66" s="34">
        <v>2740.05</v>
      </c>
      <c r="K66" s="34">
        <v>0</v>
      </c>
    </row>
    <row r="67" spans="1:11" ht="24.75" customHeight="1" x14ac:dyDescent="0.3">
      <c r="A67" s="28"/>
      <c r="B67" s="10"/>
      <c r="C67" s="10"/>
      <c r="D67" s="10"/>
      <c r="E67" s="10"/>
      <c r="F67" s="10" t="s">
        <v>17</v>
      </c>
      <c r="G67" s="34">
        <v>2740.05</v>
      </c>
      <c r="H67" s="34">
        <v>0</v>
      </c>
      <c r="I67" s="34">
        <v>0</v>
      </c>
      <c r="J67" s="34">
        <v>2740.05</v>
      </c>
      <c r="K67" s="34">
        <v>0</v>
      </c>
    </row>
    <row r="68" spans="1:11" s="3" customFormat="1" ht="56.25" customHeight="1" x14ac:dyDescent="0.25">
      <c r="A68" s="35" t="s">
        <v>46</v>
      </c>
      <c r="B68" s="10" t="s">
        <v>44</v>
      </c>
      <c r="C68" s="9" t="s">
        <v>22</v>
      </c>
      <c r="D68" s="10">
        <v>2020</v>
      </c>
      <c r="E68" s="10">
        <v>2020</v>
      </c>
      <c r="F68" s="19">
        <v>2020</v>
      </c>
      <c r="G68" s="36">
        <v>300</v>
      </c>
      <c r="H68" s="36">
        <v>0</v>
      </c>
      <c r="I68" s="36">
        <v>0</v>
      </c>
      <c r="J68" s="36">
        <v>300</v>
      </c>
      <c r="K68" s="36">
        <v>0</v>
      </c>
    </row>
    <row r="69" spans="1:11" s="3" customFormat="1" ht="22.5" customHeight="1" x14ac:dyDescent="0.25">
      <c r="A69" s="28" t="s">
        <v>45</v>
      </c>
      <c r="B69" s="10"/>
      <c r="C69" s="10"/>
      <c r="D69" s="10"/>
      <c r="E69" s="10"/>
      <c r="F69" s="10" t="s">
        <v>17</v>
      </c>
      <c r="G69" s="36">
        <v>300</v>
      </c>
      <c r="H69" s="36">
        <v>0</v>
      </c>
      <c r="I69" s="36">
        <v>0</v>
      </c>
      <c r="J69" s="36">
        <v>300</v>
      </c>
      <c r="K69" s="36">
        <v>0</v>
      </c>
    </row>
    <row r="70" spans="1:11" ht="31.5" customHeight="1" x14ac:dyDescent="0.3">
      <c r="A70" s="15"/>
      <c r="B70" s="16"/>
      <c r="C70" s="14"/>
      <c r="D70" s="14"/>
      <c r="E70" s="14"/>
      <c r="F70" s="14"/>
      <c r="G70" s="14"/>
      <c r="H70" s="14"/>
      <c r="I70" s="14"/>
      <c r="J70" s="14"/>
      <c r="K70" s="17"/>
    </row>
    <row r="71" spans="1:11" x14ac:dyDescent="0.3">
      <c r="A71" s="15"/>
      <c r="B71" s="16"/>
      <c r="C71" s="14"/>
      <c r="D71" s="14"/>
      <c r="E71" s="14"/>
      <c r="F71" s="14"/>
      <c r="G71" s="14"/>
      <c r="H71" s="14"/>
      <c r="I71" s="14"/>
      <c r="J71" s="14"/>
      <c r="K71" s="17"/>
    </row>
    <row r="72" spans="1:11" x14ac:dyDescent="0.3">
      <c r="A72" s="15"/>
      <c r="B72" s="16"/>
      <c r="C72" s="14"/>
      <c r="D72" s="14"/>
      <c r="E72" s="14"/>
      <c r="F72" s="14"/>
      <c r="G72" s="14"/>
      <c r="H72" s="14"/>
      <c r="I72" s="14"/>
      <c r="J72" s="14"/>
      <c r="K72" s="17"/>
    </row>
    <row r="73" spans="1:11" x14ac:dyDescent="0.3">
      <c r="A73" s="15"/>
      <c r="B73" s="16"/>
      <c r="C73" s="14"/>
      <c r="D73" s="14"/>
      <c r="E73" s="14"/>
      <c r="F73" s="14"/>
      <c r="G73" s="14"/>
      <c r="H73" s="14"/>
      <c r="I73" s="14"/>
      <c r="J73" s="14"/>
      <c r="K73" s="17"/>
    </row>
  </sheetData>
  <mergeCells count="55">
    <mergeCell ref="H1:K2"/>
    <mergeCell ref="B28:B29"/>
    <mergeCell ref="C28:C29"/>
    <mergeCell ref="E28:E29"/>
    <mergeCell ref="D28:D29"/>
    <mergeCell ref="B21:F21"/>
    <mergeCell ref="B3:K3"/>
    <mergeCell ref="A4:K4"/>
    <mergeCell ref="A6:A8"/>
    <mergeCell ref="B6:B8"/>
    <mergeCell ref="C6:C8"/>
    <mergeCell ref="D6:E7"/>
    <mergeCell ref="F6:F8"/>
    <mergeCell ref="G6:K6"/>
    <mergeCell ref="G7:K7"/>
    <mergeCell ref="A28:A29"/>
    <mergeCell ref="B61:E61"/>
    <mergeCell ref="A59:A61"/>
    <mergeCell ref="B59:B60"/>
    <mergeCell ref="C59:C60"/>
    <mergeCell ref="D59:D60"/>
    <mergeCell ref="E59:E60"/>
    <mergeCell ref="A31:A35"/>
    <mergeCell ref="B31:B35"/>
    <mergeCell ref="C31:C35"/>
    <mergeCell ref="D31:D35"/>
    <mergeCell ref="E31:E35"/>
    <mergeCell ref="A38:A42"/>
    <mergeCell ref="B38:B42"/>
    <mergeCell ref="C38:C42"/>
    <mergeCell ref="D38:D42"/>
    <mergeCell ref="E38:E42"/>
    <mergeCell ref="A51:A55"/>
    <mergeCell ref="B51:B55"/>
    <mergeCell ref="C51:C55"/>
    <mergeCell ref="D51:D55"/>
    <mergeCell ref="E51:E55"/>
    <mergeCell ref="A46:A49"/>
    <mergeCell ref="B46:B49"/>
    <mergeCell ref="C46:C49"/>
    <mergeCell ref="D46:D49"/>
    <mergeCell ref="E46:E49"/>
    <mergeCell ref="A22:A26"/>
    <mergeCell ref="B22:B26"/>
    <mergeCell ref="C22:C26"/>
    <mergeCell ref="D22:D26"/>
    <mergeCell ref="E22:E26"/>
    <mergeCell ref="A10:A15"/>
    <mergeCell ref="B10:C15"/>
    <mergeCell ref="D10:D15"/>
    <mergeCell ref="E10:E15"/>
    <mergeCell ref="A16:A20"/>
    <mergeCell ref="B16:C20"/>
    <mergeCell ref="D16:D20"/>
    <mergeCell ref="E16:E20"/>
  </mergeCells>
  <pageMargins left="0.25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2020-03-03T06:24:52Z</dcterms:modified>
</cp:coreProperties>
</file>